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7" i="17" l="1"/>
  <c r="C36"/>
  <c r="C36" i="20"/>
  <c r="C35"/>
  <c r="D35" s="1"/>
  <c r="G35" s="1"/>
  <c r="C34"/>
  <c r="C35" i="17"/>
  <c r="J26" i="20"/>
  <c r="G40" i="19"/>
  <c r="G41"/>
  <c r="D41" i="20"/>
  <c r="G41" s="1"/>
  <c r="J19" i="19"/>
  <c r="D40" i="20"/>
  <c r="G40"/>
  <c r="J18"/>
  <c r="J20" s="1"/>
  <c r="J29" s="1"/>
  <c r="B13" i="2" s="1"/>
  <c r="D39" i="20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C22"/>
  <c r="D22" s="1"/>
  <c r="G22" s="1"/>
  <c r="C23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D23"/>
  <c r="G23" s="1"/>
  <c r="D29"/>
  <c r="G2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J31" s="1"/>
  <c r="D11" i="2" s="1"/>
  <c r="F11"/>
  <c r="H20"/>
  <c r="F12"/>
  <c r="H21"/>
  <c r="C13"/>
  <c r="C12"/>
  <c r="C11"/>
  <c r="G16" i="17"/>
  <c r="J21"/>
  <c r="J30" s="1"/>
  <c r="B11" i="2" s="1"/>
  <c r="J30" i="19" l="1"/>
  <c r="D12" i="2" s="1"/>
  <c r="J30" i="20"/>
  <c r="D13" i="2" s="1"/>
  <c r="G18" i="19"/>
  <c r="F12"/>
  <c r="G12" i="2" s="1"/>
  <c r="I21" s="1"/>
  <c r="B12"/>
  <c r="J32" i="17"/>
  <c r="E11" i="2" s="1"/>
  <c r="F12" i="17"/>
  <c r="G11" i="2" s="1"/>
  <c r="I20" s="1"/>
  <c r="F11" i="20"/>
  <c r="G13" i="2" s="1"/>
  <c r="I22" s="1"/>
  <c r="J31" i="19" l="1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<sst xmlns="http://schemas.openxmlformats.org/spreadsheetml/2006/main" count="104" uniqueCount="53">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</sst>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0.35296505490439339</c:v>
                </c:pt>
                <c:pt idx="2">
                  <c:v>0.68894181951415279</c:v>
                </c:pt>
                <c:pt idx="3">
                  <c:v>0.99527357548187478</c:v>
                </c:pt>
                <c:pt idx="4">
                  <c:v>1.1434986186920624</c:v>
                </c:pt>
                <c:pt idx="5">
                  <c:v>1.2423153141655214</c:v>
                </c:pt>
                <c:pt idx="6">
                  <c:v>1.2917236619022507</c:v>
                </c:pt>
                <c:pt idx="7">
                  <c:v>1.2917236619022507</c:v>
                </c:pt>
                <c:pt idx="8">
                  <c:v>1.252196983712867</c:v>
                </c:pt>
                <c:pt idx="9">
                  <c:v>1.2126703055234838</c:v>
                </c:pt>
                <c:pt idx="10">
                  <c:v>1.1731436273341005</c:v>
                </c:pt>
                <c:pt idx="11">
                  <c:v>1.1336169491447168</c:v>
                </c:pt>
                <c:pt idx="12">
                  <c:v>1.1039719405026793</c:v>
                </c:pt>
                <c:pt idx="13">
                  <c:v>1.0644452623132958</c:v>
                </c:pt>
                <c:pt idx="14">
                  <c:v>1.0348002536712582</c:v>
                </c:pt>
                <c:pt idx="15">
                  <c:v>1.0150369145765663</c:v>
                </c:pt>
                <c:pt idx="16">
                  <c:v>0.99527357548187478</c:v>
                </c:pt>
                <c:pt idx="17">
                  <c:v>0.98539190593452886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0.41225507218846863</c:v>
                </c:pt>
                <c:pt idx="2">
                  <c:v>0.64941514132476941</c:v>
                </c:pt>
                <c:pt idx="3">
                  <c:v>0.77787684544026559</c:v>
                </c:pt>
                <c:pt idx="4">
                  <c:v>0.97551023638718293</c:v>
                </c:pt>
                <c:pt idx="5">
                  <c:v>1.1336169491447168</c:v>
                </c:pt>
                <c:pt idx="6">
                  <c:v>1.2917236619022507</c:v>
                </c:pt>
                <c:pt idx="7">
                  <c:v>1.4004220269230552</c:v>
                </c:pt>
                <c:pt idx="8">
                  <c:v>1.4992387223965138</c:v>
                </c:pt>
                <c:pt idx="9">
                  <c:v>1.5486470701332431</c:v>
                </c:pt>
                <c:pt idx="10">
                  <c:v>1.5782920787752808</c:v>
                </c:pt>
                <c:pt idx="11">
                  <c:v>1.6178187569646645</c:v>
                </c:pt>
                <c:pt idx="12">
                  <c:v>1.5881737483226268</c:v>
                </c:pt>
                <c:pt idx="13">
                  <c:v>1.5585287396805894</c:v>
                </c:pt>
                <c:pt idx="14">
                  <c:v>1.5387654005858973</c:v>
                </c:pt>
                <c:pt idx="15">
                  <c:v>1.5190020614912056</c:v>
                </c:pt>
                <c:pt idx="16">
                  <c:v>1.4992387223965138</c:v>
                </c:pt>
                <c:pt idx="17">
                  <c:v>1.4794753833018222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0.80752185408230326</c:v>
                </c:pt>
                <c:pt idx="2">
                  <c:v>1.2423153141655214</c:v>
                </c:pt>
                <c:pt idx="3">
                  <c:v>1.5190020614912056</c:v>
                </c:pt>
                <c:pt idx="4">
                  <c:v>1.7265171219854689</c:v>
                </c:pt>
                <c:pt idx="5">
                  <c:v>1.864860495648311</c:v>
                </c:pt>
                <c:pt idx="6">
                  <c:v>1.9636771911217696</c:v>
                </c:pt>
                <c:pt idx="7">
                  <c:v>2.0130855388584989</c:v>
                </c:pt>
                <c:pt idx="8">
                  <c:v>2.0427305475005362</c:v>
                </c:pt>
                <c:pt idx="9">
                  <c:v>2.0427305475005362</c:v>
                </c:pt>
                <c:pt idx="10">
                  <c:v>2.0328488779531906</c:v>
                </c:pt>
                <c:pt idx="11">
                  <c:v>2.022967208405845</c:v>
                </c:pt>
                <c:pt idx="12">
                  <c:v>2.0130855388584989</c:v>
                </c:pt>
                <c:pt idx="13">
                  <c:v>2.0032038693111529</c:v>
                </c:pt>
                <c:pt idx="14">
                  <c:v>1.9834405302164613</c:v>
                </c:pt>
                <c:pt idx="15" formatCode="0.0000">
                  <c:v>1.9834405302164613</c:v>
                </c:pt>
                <c:pt idx="16" formatCode="0.0000">
                  <c:v>1.9735588606691155</c:v>
                </c:pt>
                <c:pt idx="17" formatCode="0.0000">
                  <c:v>1.9636771911217696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1.0791999999999999</c:v>
                </c:pt>
                <c:pt idx="1">
                  <c:v>1.2917236619022507</c:v>
                </c:pt>
                <c:pt idx="2">
                  <c:v>1.6178187569646645</c:v>
                </c:pt>
                <c:pt idx="3">
                  <c:v>2.0427305475005362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7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1.2917236619022507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44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10.66</v>
      </c>
    </row>
    <row r="17" spans="1:18">
      <c r="A17" s="29">
        <v>0.5</v>
      </c>
      <c r="B17" s="32">
        <v>25</v>
      </c>
      <c r="C17" s="33">
        <f>(0.00299639*B17+0.03211882)/9.81*1000</f>
        <v>10.9101498470948</v>
      </c>
      <c r="D17" s="33">
        <f t="shared" si="0"/>
        <v>0.35296505490439339</v>
      </c>
      <c r="E17" s="29">
        <v>0.5</v>
      </c>
      <c r="F17" s="35">
        <v>20</v>
      </c>
      <c r="G17" s="34">
        <f t="shared" si="1"/>
        <v>0.70593010980878679</v>
      </c>
      <c r="I17" s="23" t="s">
        <v>11</v>
      </c>
      <c r="J17" s="23">
        <v>63.13</v>
      </c>
    </row>
    <row r="18" spans="1:18">
      <c r="A18" s="29">
        <f t="shared" ref="A18:A41" si="2">A17+0.5</f>
        <v>1</v>
      </c>
      <c r="B18" s="32">
        <v>59</v>
      </c>
      <c r="C18" s="33">
        <f t="shared" ref="C18:C36" si="3">(0.00299639*B18+0.03211882)/9.81*1000</f>
        <v>21.295191641182463</v>
      </c>
      <c r="D18" s="33">
        <f t="shared" si="0"/>
        <v>0.68894181951415279</v>
      </c>
      <c r="E18" s="29">
        <f t="shared" ref="E18:E25" si="4">E17+0.5</f>
        <v>1</v>
      </c>
      <c r="F18" s="35">
        <v>40</v>
      </c>
      <c r="G18" s="34">
        <f t="shared" si="1"/>
        <v>1.3778836390283056</v>
      </c>
      <c r="I18" s="23" t="s">
        <v>12</v>
      </c>
      <c r="J18" s="37">
        <v>57.01</v>
      </c>
    </row>
    <row r="19" spans="1:18">
      <c r="A19" s="29">
        <f t="shared" si="2"/>
        <v>1.5</v>
      </c>
      <c r="B19" s="32">
        <v>90</v>
      </c>
      <c r="C19" s="33">
        <f t="shared" si="3"/>
        <v>30.763906218144751</v>
      </c>
      <c r="D19" s="33">
        <f t="shared" si="0"/>
        <v>0.99527357548187478</v>
      </c>
      <c r="E19" s="29">
        <f t="shared" si="4"/>
        <v>1.5</v>
      </c>
      <c r="F19" s="35">
        <v>74</v>
      </c>
      <c r="G19" s="34">
        <f t="shared" si="1"/>
        <v>1.9905471509637496</v>
      </c>
      <c r="I19" s="23" t="s">
        <v>13</v>
      </c>
      <c r="J19" s="38">
        <f>J17-J18</f>
        <v>6.1200000000000045</v>
      </c>
    </row>
    <row r="20" spans="1:18">
      <c r="A20" s="29">
        <f t="shared" si="2"/>
        <v>2</v>
      </c>
      <c r="B20" s="32">
        <v>105</v>
      </c>
      <c r="C20" s="33">
        <f t="shared" si="3"/>
        <v>35.345542303771651</v>
      </c>
      <c r="D20" s="33">
        <f t="shared" si="0"/>
        <v>1.1434986186920624</v>
      </c>
      <c r="E20" s="29">
        <f t="shared" si="4"/>
        <v>2</v>
      </c>
      <c r="F20" s="35">
        <v>122</v>
      </c>
      <c r="G20" s="34">
        <f t="shared" si="1"/>
        <v>2.2869972373841247</v>
      </c>
      <c r="I20" s="39" t="s">
        <v>14</v>
      </c>
      <c r="J20" s="40">
        <f>J18-J16</f>
        <v>46.349999999999994</v>
      </c>
    </row>
    <row r="21" spans="1:18">
      <c r="A21" s="29">
        <f t="shared" si="2"/>
        <v>2.5</v>
      </c>
      <c r="B21" s="32">
        <v>115</v>
      </c>
      <c r="C21" s="33">
        <f t="shared" si="3"/>
        <v>38.399966360856268</v>
      </c>
      <c r="D21" s="33">
        <f t="shared" si="0"/>
        <v>1.2423153141655214</v>
      </c>
      <c r="E21" s="29">
        <f t="shared" si="4"/>
        <v>2.5</v>
      </c>
      <c r="F21" s="35">
        <v>188</v>
      </c>
      <c r="G21" s="34">
        <f t="shared" si="1"/>
        <v>2.4846306283310429</v>
      </c>
      <c r="I21" s="39" t="s">
        <v>15</v>
      </c>
      <c r="J21" s="38">
        <f>(J19/J20)*100</f>
        <v>13.203883495145643</v>
      </c>
    </row>
    <row r="22" spans="1:18">
      <c r="A22" s="29">
        <f t="shared" si="2"/>
        <v>3</v>
      </c>
      <c r="B22" s="32">
        <v>120</v>
      </c>
      <c r="C22" s="33">
        <f t="shared" si="3"/>
        <v>39.92717838939857</v>
      </c>
      <c r="D22" s="33">
        <f t="shared" si="0"/>
        <v>1.2917236619022507</v>
      </c>
      <c r="E22" s="29">
        <f t="shared" si="4"/>
        <v>3</v>
      </c>
      <c r="F22" s="35">
        <v>270</v>
      </c>
      <c r="G22" s="34">
        <f t="shared" si="1"/>
        <v>2.5834473238045015</v>
      </c>
      <c r="K22" s="18"/>
      <c r="L22" s="18"/>
    </row>
    <row r="23" spans="1:18">
      <c r="A23" s="29">
        <f t="shared" si="2"/>
        <v>3.5</v>
      </c>
      <c r="B23" s="32">
        <v>120</v>
      </c>
      <c r="C23" s="33">
        <f t="shared" si="3"/>
        <v>39.92717838939857</v>
      </c>
      <c r="D23" s="33">
        <f t="shared" si="0"/>
        <v>1.2917236619022507</v>
      </c>
      <c r="E23" s="29">
        <f t="shared" si="4"/>
        <v>3.5</v>
      </c>
      <c r="F23" s="35">
        <v>330</v>
      </c>
      <c r="G23" s="34">
        <f t="shared" si="1"/>
        <v>2.5834473238045015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116</v>
      </c>
      <c r="C24" s="33">
        <f t="shared" si="3"/>
        <v>38.705408766564723</v>
      </c>
      <c r="D24" s="33">
        <f t="shared" si="0"/>
        <v>1.252196983712867</v>
      </c>
      <c r="E24" s="29">
        <f t="shared" si="4"/>
        <v>4</v>
      </c>
      <c r="F24" s="35">
        <v>366</v>
      </c>
      <c r="G24" s="34">
        <f t="shared" si="1"/>
        <v>2.5043939674257341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112</v>
      </c>
      <c r="C25" s="33">
        <f t="shared" si="3"/>
        <v>37.483639143730883</v>
      </c>
      <c r="D25" s="33">
        <f t="shared" si="0"/>
        <v>1.2126703055234838</v>
      </c>
      <c r="E25" s="29">
        <f t="shared" si="4"/>
        <v>4.5</v>
      </c>
      <c r="F25" s="35">
        <v>408</v>
      </c>
      <c r="G25" s="34">
        <f t="shared" si="1"/>
        <v>2.4253406110469675</v>
      </c>
      <c r="H25" s="2"/>
      <c r="I25" s="39" t="s">
        <v>18</v>
      </c>
      <c r="J25" s="41">
        <v>279.45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108</v>
      </c>
      <c r="C26" s="33">
        <f t="shared" si="3"/>
        <v>36.261869520897044</v>
      </c>
      <c r="D26" s="33">
        <f t="shared" si="0"/>
        <v>1.1731436273341005</v>
      </c>
      <c r="E26" s="29">
        <f t="shared" ref="E26:E32" si="5">E25+0.5</f>
        <v>5</v>
      </c>
      <c r="F26" s="35">
        <v>450</v>
      </c>
      <c r="G26" s="34">
        <f t="shared" si="1"/>
        <v>2.346287254668201</v>
      </c>
      <c r="I26" s="39" t="s">
        <v>19</v>
      </c>
      <c r="J26" s="41">
        <v>148.11000000000001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104</v>
      </c>
      <c r="C27" s="33">
        <f t="shared" si="3"/>
        <v>35.040099898063197</v>
      </c>
      <c r="D27" s="33">
        <f t="shared" si="0"/>
        <v>1.1336169491447168</v>
      </c>
      <c r="E27" s="29">
        <f t="shared" si="5"/>
        <v>5.5</v>
      </c>
      <c r="F27" s="35">
        <v>510</v>
      </c>
      <c r="G27" s="34">
        <f t="shared" si="1"/>
        <v>2.2672338982894336</v>
      </c>
      <c r="I27" s="39" t="s">
        <v>20</v>
      </c>
      <c r="J27" s="42">
        <f>J25-J26</f>
        <v>131.33999999999997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101</v>
      </c>
      <c r="C28" s="33">
        <f t="shared" si="3"/>
        <v>34.123772680937819</v>
      </c>
      <c r="D28" s="33">
        <f t="shared" si="0"/>
        <v>1.1039719405026793</v>
      </c>
      <c r="E28" s="29">
        <f t="shared" si="5"/>
        <v>6</v>
      </c>
      <c r="F28" s="35">
        <v>574</v>
      </c>
      <c r="G28" s="34">
        <f t="shared" si="1"/>
        <v>2.2079438810053587</v>
      </c>
      <c r="I28" s="39" t="s">
        <v>17</v>
      </c>
      <c r="J28" s="36">
        <v>1.94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97</v>
      </c>
      <c r="C29" s="33">
        <f t="shared" si="3"/>
        <v>32.902003058103972</v>
      </c>
      <c r="D29" s="33">
        <f t="shared" si="0"/>
        <v>1.0644452623132958</v>
      </c>
      <c r="E29" s="29">
        <f t="shared" si="5"/>
        <v>6.5</v>
      </c>
      <c r="F29" s="35">
        <v>626</v>
      </c>
      <c r="G29" s="34">
        <f t="shared" si="1"/>
        <v>2.1288905246265917</v>
      </c>
      <c r="I29" s="39" t="s">
        <v>36</v>
      </c>
      <c r="J29" s="43">
        <f>J28*B12</f>
        <v>59.965399999999995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94</v>
      </c>
      <c r="C30" s="33">
        <f t="shared" si="3"/>
        <v>31.98567584097859</v>
      </c>
      <c r="D30" s="33">
        <f t="shared" si="0"/>
        <v>1.0348002536712582</v>
      </c>
      <c r="E30" s="29">
        <f t="shared" si="5"/>
        <v>7</v>
      </c>
      <c r="F30" s="35">
        <v>688</v>
      </c>
      <c r="G30" s="34">
        <f t="shared" si="1"/>
        <v>2.0696005073425163</v>
      </c>
      <c r="I30" s="39" t="s">
        <v>21</v>
      </c>
      <c r="J30" s="43">
        <f>J21</f>
        <v>13.203883495145643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92</v>
      </c>
      <c r="C31" s="33">
        <f t="shared" si="3"/>
        <v>31.374791029561663</v>
      </c>
      <c r="D31" s="33">
        <f t="shared" si="0"/>
        <v>1.0150369145765663</v>
      </c>
      <c r="E31" s="29">
        <f t="shared" si="5"/>
        <v>7.5</v>
      </c>
      <c r="F31" s="35">
        <v>742</v>
      </c>
      <c r="G31" s="34">
        <f t="shared" si="1"/>
        <v>2.0300738291531326</v>
      </c>
      <c r="I31" s="44" t="s">
        <v>37</v>
      </c>
      <c r="J31" s="43">
        <f>J27/J29</f>
        <v>2.1902630516931429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90</v>
      </c>
      <c r="C32" s="33">
        <f t="shared" si="3"/>
        <v>30.763906218144751</v>
      </c>
      <c r="D32" s="33">
        <f t="shared" si="0"/>
        <v>0.99527357548187478</v>
      </c>
      <c r="E32" s="29">
        <f t="shared" si="5"/>
        <v>8</v>
      </c>
      <c r="F32" s="35">
        <v>790</v>
      </c>
      <c r="G32" s="34">
        <f t="shared" si="1"/>
        <v>1.9905471509637496</v>
      </c>
      <c r="I32" s="44" t="s">
        <v>38</v>
      </c>
      <c r="J32" s="43">
        <f>J31/(1+J30/100)</f>
        <v>1.934794977053119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89</v>
      </c>
      <c r="C33" s="33">
        <f t="shared" si="3"/>
        <v>30.458463812436285</v>
      </c>
      <c r="D33" s="33">
        <f t="shared" si="0"/>
        <v>0.98539190593452886</v>
      </c>
      <c r="E33" s="29">
        <f>E32+0.5</f>
        <v>8.5</v>
      </c>
      <c r="F33" s="35">
        <v>858</v>
      </c>
      <c r="G33" s="34">
        <f t="shared" si="1"/>
        <v>1.9707838118690577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1.6178187569646645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21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21.31</v>
      </c>
      <c r="L16" s="31"/>
      <c r="M16" s="54"/>
      <c r="N16" s="56"/>
    </row>
    <row r="17" spans="1:20">
      <c r="A17" s="29">
        <f>A16+0.5</f>
        <v>0.5</v>
      </c>
      <c r="B17" s="32">
        <v>31</v>
      </c>
      <c r="C17" s="33">
        <f>(0.00299639*B17+0.03211882)/9.81*1000</f>
        <v>12.742804281345565</v>
      </c>
      <c r="D17" s="33">
        <f t="shared" si="0"/>
        <v>0.41225507218846863</v>
      </c>
      <c r="E17" s="29">
        <v>0.5</v>
      </c>
      <c r="F17" s="35">
        <v>-18</v>
      </c>
      <c r="G17" s="34">
        <f t="shared" si="1"/>
        <v>0.41225507218846863</v>
      </c>
      <c r="I17" s="23" t="s">
        <v>11</v>
      </c>
      <c r="J17" s="37">
        <v>70.44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55</v>
      </c>
      <c r="C18" s="33">
        <f t="shared" ref="C18:C34" si="3">(0.00299639*B18+0.03211882)/9.81*1000</f>
        <v>20.073422018348623</v>
      </c>
      <c r="D18" s="33">
        <f t="shared" si="0"/>
        <v>0.64941514132476941</v>
      </c>
      <c r="E18" s="29">
        <f t="shared" ref="E18:E24" si="4">E17+0.5</f>
        <v>1</v>
      </c>
      <c r="F18" s="35">
        <v>-38</v>
      </c>
      <c r="G18" s="34">
        <f t="shared" si="1"/>
        <v>0.64941514132476941</v>
      </c>
      <c r="I18" s="23" t="s">
        <v>12</v>
      </c>
      <c r="J18" s="37">
        <v>64.95</v>
      </c>
      <c r="L18" s="31"/>
      <c r="M18" s="54"/>
      <c r="N18" s="56"/>
    </row>
    <row r="19" spans="1:20">
      <c r="A19" s="29">
        <f t="shared" si="2"/>
        <v>1.5</v>
      </c>
      <c r="B19" s="32">
        <v>68</v>
      </c>
      <c r="C19" s="33">
        <f t="shared" si="3"/>
        <v>24.044173292558611</v>
      </c>
      <c r="D19" s="33">
        <f t="shared" si="0"/>
        <v>0.77787684544026559</v>
      </c>
      <c r="E19" s="29">
        <f t="shared" si="4"/>
        <v>1.5</v>
      </c>
      <c r="F19" s="35">
        <v>-50</v>
      </c>
      <c r="G19" s="34">
        <f t="shared" si="1"/>
        <v>0.77787684544026559</v>
      </c>
      <c r="I19" s="23" t="s">
        <v>13</v>
      </c>
      <c r="J19" s="43">
        <f>J17-J18</f>
        <v>5.4899999999999949</v>
      </c>
      <c r="L19" s="31"/>
      <c r="M19" s="54"/>
      <c r="N19" s="57"/>
    </row>
    <row r="20" spans="1:20">
      <c r="A20" s="29">
        <f t="shared" si="2"/>
        <v>2</v>
      </c>
      <c r="B20" s="32">
        <v>88</v>
      </c>
      <c r="C20" s="33">
        <f t="shared" si="3"/>
        <v>30.153021406727824</v>
      </c>
      <c r="D20" s="33">
        <f t="shared" si="0"/>
        <v>0.97551023638718293</v>
      </c>
      <c r="E20" s="29">
        <f t="shared" si="4"/>
        <v>2</v>
      </c>
      <c r="F20" s="35">
        <v>-46</v>
      </c>
      <c r="G20" s="34">
        <f t="shared" si="1"/>
        <v>0.97551023638718293</v>
      </c>
      <c r="I20" s="39" t="s">
        <v>14</v>
      </c>
      <c r="J20" s="36">
        <f>J18-J16</f>
        <v>43.64</v>
      </c>
      <c r="L20" s="31"/>
      <c r="M20" s="58"/>
      <c r="N20" s="59"/>
    </row>
    <row r="21" spans="1:20">
      <c r="A21" s="29">
        <f t="shared" si="2"/>
        <v>2.5</v>
      </c>
      <c r="B21" s="32">
        <v>104</v>
      </c>
      <c r="C21" s="33">
        <f t="shared" si="3"/>
        <v>35.040099898063197</v>
      </c>
      <c r="D21" s="33">
        <f t="shared" si="0"/>
        <v>1.1336169491447168</v>
      </c>
      <c r="E21" s="29">
        <f t="shared" si="4"/>
        <v>2.5</v>
      </c>
      <c r="F21" s="35">
        <v>-38</v>
      </c>
      <c r="G21" s="34">
        <f t="shared" si="1"/>
        <v>1.1336169491447168</v>
      </c>
      <c r="I21" s="39" t="s">
        <v>15</v>
      </c>
      <c r="J21" s="43">
        <f>(J19/J20)*100</f>
        <v>12.580201649862499</v>
      </c>
      <c r="L21" s="31"/>
      <c r="M21" s="58"/>
      <c r="N21" s="57"/>
    </row>
    <row r="22" spans="1:20">
      <c r="A22" s="29">
        <f t="shared" si="2"/>
        <v>3</v>
      </c>
      <c r="B22" s="32">
        <v>120</v>
      </c>
      <c r="C22" s="33">
        <f t="shared" si="3"/>
        <v>39.92717838939857</v>
      </c>
      <c r="D22" s="33">
        <f t="shared" si="0"/>
        <v>1.2917236619022507</v>
      </c>
      <c r="E22" s="29">
        <f t="shared" si="4"/>
        <v>3</v>
      </c>
      <c r="F22" s="35">
        <v>-22</v>
      </c>
      <c r="G22" s="34">
        <f t="shared" si="1"/>
        <v>1.2917236619022507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131</v>
      </c>
      <c r="C23" s="33">
        <f t="shared" si="3"/>
        <v>43.287044852191634</v>
      </c>
      <c r="D23" s="33">
        <f t="shared" si="0"/>
        <v>1.4004220269230552</v>
      </c>
      <c r="E23" s="29">
        <f t="shared" si="4"/>
        <v>3.5</v>
      </c>
      <c r="F23" s="35">
        <v>-10</v>
      </c>
      <c r="G23" s="34">
        <f t="shared" si="1"/>
        <v>1.4004220269230552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141</v>
      </c>
      <c r="C24" s="33">
        <f t="shared" si="3"/>
        <v>46.341468909276244</v>
      </c>
      <c r="D24" s="33">
        <f t="shared" si="0"/>
        <v>1.4992387223965138</v>
      </c>
      <c r="E24" s="29">
        <f t="shared" si="4"/>
        <v>4</v>
      </c>
      <c r="F24" s="35">
        <v>20</v>
      </c>
      <c r="G24" s="34">
        <f t="shared" si="1"/>
        <v>1.4992387223965138</v>
      </c>
      <c r="H24" s="2"/>
      <c r="I24" s="39" t="s">
        <v>18</v>
      </c>
      <c r="J24" s="41">
        <v>272.69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146</v>
      </c>
      <c r="C25" s="33">
        <f t="shared" si="3"/>
        <v>47.868680937818546</v>
      </c>
      <c r="D25" s="33">
        <f t="shared" si="0"/>
        <v>1.5486470701332431</v>
      </c>
      <c r="E25" s="29">
        <f t="shared" ref="E25:E42" si="5">E24+0.5</f>
        <v>4.5</v>
      </c>
      <c r="F25" s="35">
        <v>52</v>
      </c>
      <c r="G25" s="34">
        <f t="shared" si="1"/>
        <v>1.5486470701332431</v>
      </c>
      <c r="H25" s="2"/>
      <c r="I25" s="39" t="s">
        <v>19</v>
      </c>
      <c r="J25" s="41">
        <v>148.62</v>
      </c>
      <c r="O25" s="1"/>
      <c r="P25" s="1"/>
      <c r="Q25" s="1"/>
      <c r="R25" s="1"/>
    </row>
    <row r="26" spans="1:20">
      <c r="A26" s="29">
        <f t="shared" si="2"/>
        <v>5</v>
      </c>
      <c r="B26" s="32">
        <v>149</v>
      </c>
      <c r="C26" s="33">
        <f t="shared" si="3"/>
        <v>48.785008154943931</v>
      </c>
      <c r="D26" s="33">
        <f t="shared" si="0"/>
        <v>1.5782920787752808</v>
      </c>
      <c r="E26" s="29">
        <f t="shared" si="5"/>
        <v>5</v>
      </c>
      <c r="F26" s="35">
        <v>90</v>
      </c>
      <c r="G26" s="34">
        <f t="shared" si="1"/>
        <v>1.5782920787752808</v>
      </c>
      <c r="I26" s="39" t="s">
        <v>20</v>
      </c>
      <c r="J26" s="45">
        <f>J24-J25</f>
        <v>124.07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153</v>
      </c>
      <c r="C27" s="33">
        <f t="shared" si="3"/>
        <v>50.006777777777778</v>
      </c>
      <c r="D27" s="33">
        <f t="shared" si="0"/>
        <v>1.6178187569646645</v>
      </c>
      <c r="E27" s="29">
        <f t="shared" si="5"/>
        <v>5.5</v>
      </c>
      <c r="F27" s="35">
        <v>132</v>
      </c>
      <c r="G27" s="34">
        <f t="shared" si="1"/>
        <v>1.6178187569646645</v>
      </c>
      <c r="I27" s="39" t="s">
        <v>17</v>
      </c>
      <c r="J27" s="36">
        <v>1.96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150</v>
      </c>
      <c r="C28" s="33">
        <f t="shared" si="3"/>
        <v>49.090450560652393</v>
      </c>
      <c r="D28" s="33">
        <f t="shared" si="0"/>
        <v>1.5881737483226268</v>
      </c>
      <c r="E28" s="29">
        <f t="shared" si="5"/>
        <v>6</v>
      </c>
      <c r="F28" s="35">
        <v>178</v>
      </c>
      <c r="G28" s="34">
        <f t="shared" si="1"/>
        <v>1.5881737483226268</v>
      </c>
      <c r="I28" s="39" t="s">
        <v>36</v>
      </c>
      <c r="J28" s="43">
        <f>J27*B12</f>
        <v>60.583599999999997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147</v>
      </c>
      <c r="C29" s="33">
        <f t="shared" si="3"/>
        <v>48.174123343527015</v>
      </c>
      <c r="D29" s="33">
        <f t="shared" si="0"/>
        <v>1.5585287396805894</v>
      </c>
      <c r="E29" s="29">
        <f t="shared" si="5"/>
        <v>6.5</v>
      </c>
      <c r="F29" s="35">
        <v>206</v>
      </c>
      <c r="G29" s="34">
        <f t="shared" si="1"/>
        <v>1.5585287396805894</v>
      </c>
      <c r="I29" s="39" t="s">
        <v>21</v>
      </c>
      <c r="J29" s="43">
        <f>J21</f>
        <v>12.580201649862499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145</v>
      </c>
      <c r="C30" s="33">
        <f t="shared" si="3"/>
        <v>47.563238532110084</v>
      </c>
      <c r="D30" s="33">
        <f t="shared" si="0"/>
        <v>1.5387654005858973</v>
      </c>
      <c r="E30" s="29">
        <f t="shared" si="5"/>
        <v>7</v>
      </c>
      <c r="F30" s="35">
        <v>240</v>
      </c>
      <c r="G30" s="34">
        <f t="shared" si="1"/>
        <v>1.5387654005858973</v>
      </c>
      <c r="I30" s="44" t="s">
        <v>37</v>
      </c>
      <c r="J30" s="43">
        <f>J26/J28</f>
        <v>2.0479139569124318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143</v>
      </c>
      <c r="C31" s="33">
        <f t="shared" si="3"/>
        <v>46.952353720693168</v>
      </c>
      <c r="D31" s="33">
        <f t="shared" si="0"/>
        <v>1.5190020614912056</v>
      </c>
      <c r="E31" s="29">
        <f t="shared" si="5"/>
        <v>7.5</v>
      </c>
      <c r="F31" s="35">
        <v>278</v>
      </c>
      <c r="G31" s="34">
        <f t="shared" si="1"/>
        <v>1.5190020614912056</v>
      </c>
      <c r="I31" s="44" t="s">
        <v>38</v>
      </c>
      <c r="J31" s="43">
        <f>J30/(1+J29/100)</f>
        <v>1.8190711394190626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141</v>
      </c>
      <c r="C32" s="33">
        <f t="shared" si="3"/>
        <v>46.341468909276244</v>
      </c>
      <c r="D32" s="33">
        <f t="shared" si="0"/>
        <v>1.4992387223965138</v>
      </c>
      <c r="E32" s="29">
        <f t="shared" si="5"/>
        <v>8</v>
      </c>
      <c r="F32" s="35">
        <v>310</v>
      </c>
      <c r="G32" s="34">
        <f t="shared" si="1"/>
        <v>1.4992387223965138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139</v>
      </c>
      <c r="C33" s="33">
        <f t="shared" si="3"/>
        <v>45.730584097859321</v>
      </c>
      <c r="D33" s="33">
        <f t="shared" si="0"/>
        <v>1.4794753833018222</v>
      </c>
      <c r="E33" s="29">
        <f t="shared" si="5"/>
        <v>8.5</v>
      </c>
      <c r="F33" s="35">
        <v>346</v>
      </c>
      <c r="G33" s="34">
        <f t="shared" si="1"/>
        <v>1.4794753833018222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8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2.0427305475005362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22.35</v>
      </c>
      <c r="M15" s="54"/>
      <c r="N15" s="56"/>
    </row>
    <row r="16" spans="1:14">
      <c r="A16" s="29">
        <f>A15+0.5</f>
        <v>0.5</v>
      </c>
      <c r="B16" s="35">
        <v>71</v>
      </c>
      <c r="C16" s="33">
        <f>(0.00299639*B16+0.03211882)/9.81*1000</f>
        <v>24.960500509683992</v>
      </c>
      <c r="D16" s="33">
        <f t="shared" si="0"/>
        <v>0.80752185408230326</v>
      </c>
      <c r="E16" s="29">
        <v>0.5</v>
      </c>
      <c r="F16" s="35">
        <v>-50</v>
      </c>
      <c r="G16" s="34">
        <f t="shared" si="1"/>
        <v>0.40376092704115163</v>
      </c>
      <c r="I16" s="23" t="s">
        <v>11</v>
      </c>
      <c r="J16" s="23">
        <v>80.040000000000006</v>
      </c>
      <c r="M16" s="54"/>
      <c r="N16" s="54"/>
    </row>
    <row r="17" spans="1:20">
      <c r="A17" s="29">
        <f t="shared" ref="A17:A40" si="2">A16+0.5</f>
        <v>1</v>
      </c>
      <c r="B17" s="35">
        <v>115</v>
      </c>
      <c r="C17" s="33">
        <f t="shared" ref="C17:C36" si="3">(0.00299639*B17+0.03211882)/9.81*1000</f>
        <v>38.399966360856268</v>
      </c>
      <c r="D17" s="33">
        <f t="shared" si="0"/>
        <v>1.2423153141655214</v>
      </c>
      <c r="E17" s="29">
        <f>E16+0.5</f>
        <v>1</v>
      </c>
      <c r="F17" s="35">
        <v>-86</v>
      </c>
      <c r="G17" s="34">
        <f t="shared" si="1"/>
        <v>0.62115765708276072</v>
      </c>
      <c r="I17" s="23" t="s">
        <v>12</v>
      </c>
      <c r="J17" s="23">
        <v>73.22</v>
      </c>
      <c r="M17" s="54"/>
      <c r="N17" s="56"/>
    </row>
    <row r="18" spans="1:20">
      <c r="A18" s="29">
        <f t="shared" si="2"/>
        <v>1.5</v>
      </c>
      <c r="B18" s="35">
        <v>143</v>
      </c>
      <c r="C18" s="33">
        <f t="shared" si="3"/>
        <v>46.952353720693168</v>
      </c>
      <c r="D18" s="33">
        <f t="shared" si="0"/>
        <v>1.5190020614912056</v>
      </c>
      <c r="E18" s="29">
        <f>E17+0.5</f>
        <v>1.5</v>
      </c>
      <c r="F18" s="35">
        <v>-124</v>
      </c>
      <c r="G18" s="34">
        <f t="shared" si="1"/>
        <v>0.75950103074560282</v>
      </c>
      <c r="I18" s="23" t="s">
        <v>13</v>
      </c>
      <c r="J18" s="38">
        <f>J16-J17</f>
        <v>6.8200000000000074</v>
      </c>
      <c r="M18" s="54"/>
      <c r="N18" s="57"/>
    </row>
    <row r="19" spans="1:20">
      <c r="A19" s="29">
        <f t="shared" si="2"/>
        <v>2</v>
      </c>
      <c r="B19" s="35">
        <v>164</v>
      </c>
      <c r="C19" s="33">
        <f t="shared" si="3"/>
        <v>53.366644240570842</v>
      </c>
      <c r="D19" s="33">
        <f t="shared" si="0"/>
        <v>1.7265171219854689</v>
      </c>
      <c r="E19" s="29">
        <f t="shared" ref="E19:E41" si="4">E18+0.5</f>
        <v>2</v>
      </c>
      <c r="F19" s="35">
        <v>-152</v>
      </c>
      <c r="G19" s="34">
        <f t="shared" si="1"/>
        <v>0.86325856099273446</v>
      </c>
      <c r="I19" s="39" t="s">
        <v>14</v>
      </c>
      <c r="J19" s="40">
        <f>J17-J15</f>
        <v>50.87</v>
      </c>
      <c r="M19" s="58"/>
      <c r="N19" s="59"/>
    </row>
    <row r="20" spans="1:20">
      <c r="A20" s="29">
        <f t="shared" si="2"/>
        <v>2.5</v>
      </c>
      <c r="B20" s="35">
        <v>178</v>
      </c>
      <c r="C20" s="33">
        <f t="shared" si="3"/>
        <v>57.642837920489292</v>
      </c>
      <c r="D20" s="33">
        <f t="shared" si="0"/>
        <v>1.864860495648311</v>
      </c>
      <c r="E20" s="29">
        <f t="shared" si="4"/>
        <v>2.5</v>
      </c>
      <c r="F20" s="35">
        <v>-172</v>
      </c>
      <c r="G20" s="34">
        <f t="shared" si="1"/>
        <v>0.93243024782415551</v>
      </c>
      <c r="I20" s="39" t="s">
        <v>15</v>
      </c>
      <c r="J20" s="38">
        <f>(J18/J19)*100</f>
        <v>13.406723019461387</v>
      </c>
      <c r="M20" s="58"/>
      <c r="N20" s="57"/>
    </row>
    <row r="21" spans="1:20">
      <c r="A21" s="29">
        <f t="shared" si="2"/>
        <v>3</v>
      </c>
      <c r="B21" s="35">
        <v>188</v>
      </c>
      <c r="C21" s="33">
        <f t="shared" si="3"/>
        <v>60.697261977573902</v>
      </c>
      <c r="D21" s="33">
        <f t="shared" si="0"/>
        <v>1.9636771911217696</v>
      </c>
      <c r="E21" s="29">
        <f t="shared" si="4"/>
        <v>3</v>
      </c>
      <c r="F21" s="35">
        <v>-192</v>
      </c>
      <c r="G21" s="34">
        <f t="shared" si="1"/>
        <v>0.98183859556088482</v>
      </c>
      <c r="K21" s="1"/>
      <c r="L21" s="1"/>
      <c r="M21" s="2"/>
      <c r="N21" s="1"/>
    </row>
    <row r="22" spans="1:20">
      <c r="A22" s="29">
        <f t="shared" si="2"/>
        <v>3.5</v>
      </c>
      <c r="B22" s="35">
        <v>193</v>
      </c>
      <c r="C22" s="33">
        <f t="shared" si="3"/>
        <v>62.224474006116196</v>
      </c>
      <c r="D22" s="33">
        <f t="shared" si="0"/>
        <v>2.0130855388584989</v>
      </c>
      <c r="E22" s="29">
        <f t="shared" si="4"/>
        <v>3.5</v>
      </c>
      <c r="F22" s="35">
        <v>-200</v>
      </c>
      <c r="G22" s="34">
        <f t="shared" si="1"/>
        <v>1.0065427694292495</v>
      </c>
    </row>
    <row r="23" spans="1:20">
      <c r="A23" s="29">
        <f t="shared" si="2"/>
        <v>4</v>
      </c>
      <c r="B23" s="35">
        <v>196</v>
      </c>
      <c r="C23" s="33">
        <f t="shared" si="3"/>
        <v>63.140801223241574</v>
      </c>
      <c r="D23" s="33">
        <f t="shared" si="0"/>
        <v>2.0427305475005362</v>
      </c>
      <c r="E23" s="29">
        <f t="shared" si="4"/>
        <v>4</v>
      </c>
      <c r="F23" s="35">
        <v>-202</v>
      </c>
      <c r="G23" s="34">
        <f t="shared" si="1"/>
        <v>1.0213652737502681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196</v>
      </c>
      <c r="C24" s="33">
        <f t="shared" si="3"/>
        <v>63.140801223241574</v>
      </c>
      <c r="D24" s="33">
        <f t="shared" si="0"/>
        <v>2.0427305475005362</v>
      </c>
      <c r="E24" s="29">
        <f t="shared" si="4"/>
        <v>4.5</v>
      </c>
      <c r="F24" s="35">
        <v>-202</v>
      </c>
      <c r="G24" s="34">
        <f t="shared" si="1"/>
        <v>1.0213652737502681</v>
      </c>
      <c r="H24" s="2"/>
      <c r="I24" s="39" t="s">
        <v>18</v>
      </c>
      <c r="J24" s="46">
        <v>272.98</v>
      </c>
      <c r="O24" s="1"/>
      <c r="P24" s="1"/>
      <c r="Q24" s="1"/>
      <c r="R24" s="1"/>
    </row>
    <row r="25" spans="1:20">
      <c r="A25" s="29">
        <f t="shared" si="2"/>
        <v>5</v>
      </c>
      <c r="B25" s="35">
        <v>195</v>
      </c>
      <c r="C25" s="33">
        <f t="shared" si="3"/>
        <v>62.83535881753312</v>
      </c>
      <c r="D25" s="33">
        <f t="shared" si="0"/>
        <v>2.0328488779531906</v>
      </c>
      <c r="E25" s="29">
        <f t="shared" si="4"/>
        <v>5</v>
      </c>
      <c r="F25" s="35">
        <v>-196</v>
      </c>
      <c r="G25" s="34">
        <f t="shared" si="1"/>
        <v>1.0164244389765953</v>
      </c>
      <c r="H25" s="2"/>
      <c r="I25" s="39" t="s">
        <v>19</v>
      </c>
      <c r="J25" s="46">
        <v>144.47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194</v>
      </c>
      <c r="C26" s="33">
        <f t="shared" si="3"/>
        <v>62.529916411824665</v>
      </c>
      <c r="D26" s="33">
        <f t="shared" si="0"/>
        <v>2.022967208405845</v>
      </c>
      <c r="E26" s="29">
        <f t="shared" si="4"/>
        <v>5.5</v>
      </c>
      <c r="F26" s="35">
        <v>-180</v>
      </c>
      <c r="G26" s="34">
        <f t="shared" si="1"/>
        <v>1.0114836042029225</v>
      </c>
      <c r="H26" s="2"/>
      <c r="I26" s="39" t="s">
        <v>20</v>
      </c>
      <c r="J26" s="42">
        <f>J24-J25</f>
        <v>128.51000000000002</v>
      </c>
      <c r="O26" s="1"/>
      <c r="P26" s="1"/>
      <c r="Q26" s="1"/>
      <c r="R26" s="1"/>
    </row>
    <row r="27" spans="1:20">
      <c r="A27" s="29">
        <f t="shared" si="2"/>
        <v>6</v>
      </c>
      <c r="B27" s="35">
        <v>193</v>
      </c>
      <c r="C27" s="33">
        <f t="shared" si="3"/>
        <v>62.224474006116196</v>
      </c>
      <c r="D27" s="33">
        <f t="shared" si="0"/>
        <v>2.0130855388584989</v>
      </c>
      <c r="E27" s="29">
        <f t="shared" si="4"/>
        <v>6</v>
      </c>
      <c r="F27" s="35">
        <v>-160</v>
      </c>
      <c r="G27" s="34">
        <f t="shared" si="1"/>
        <v>1.0065427694292495</v>
      </c>
      <c r="I27" s="39" t="s">
        <v>17</v>
      </c>
      <c r="J27" s="38">
        <v>1.91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192</v>
      </c>
      <c r="C28" s="33">
        <f t="shared" si="3"/>
        <v>61.919031600407735</v>
      </c>
      <c r="D28" s="33">
        <f t="shared" si="0"/>
        <v>2.0032038693111529</v>
      </c>
      <c r="E28" s="29">
        <f t="shared" si="4"/>
        <v>6.5</v>
      </c>
      <c r="F28" s="35">
        <v>-150</v>
      </c>
      <c r="G28" s="34">
        <f t="shared" si="1"/>
        <v>1.0016019346555765</v>
      </c>
      <c r="I28" s="39" t="s">
        <v>24</v>
      </c>
      <c r="J28" s="38">
        <f>J27*B11</f>
        <v>59.0381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190</v>
      </c>
      <c r="C29" s="33">
        <f t="shared" si="3"/>
        <v>61.308146788990818</v>
      </c>
      <c r="D29" s="33">
        <f t="shared" si="0"/>
        <v>1.9834405302164613</v>
      </c>
      <c r="E29" s="29">
        <f t="shared" si="4"/>
        <v>7</v>
      </c>
      <c r="F29" s="35">
        <v>-130</v>
      </c>
      <c r="G29" s="34">
        <f t="shared" si="1"/>
        <v>0.99172026510823064</v>
      </c>
      <c r="I29" s="39" t="s">
        <v>21</v>
      </c>
      <c r="J29" s="38">
        <f>J20</f>
        <v>13.406723019461387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190</v>
      </c>
      <c r="C30" s="33">
        <f t="shared" si="3"/>
        <v>61.308146788990818</v>
      </c>
      <c r="D30" s="34">
        <f t="shared" si="0"/>
        <v>1.9834405302164613</v>
      </c>
      <c r="E30" s="29">
        <f t="shared" si="4"/>
        <v>7.5</v>
      </c>
      <c r="F30" s="35">
        <v>-120</v>
      </c>
      <c r="G30" s="34">
        <f t="shared" si="1"/>
        <v>0.99172026510823064</v>
      </c>
      <c r="I30" s="39" t="s">
        <v>25</v>
      </c>
      <c r="J30" s="38">
        <f>J26/J28</f>
        <v>2.1767299421898745</v>
      </c>
      <c r="K30" s="5"/>
      <c r="R30" s="1"/>
      <c r="S30" s="1"/>
      <c r="T30" s="1"/>
    </row>
    <row r="31" spans="1:20">
      <c r="A31" s="29">
        <f t="shared" si="2"/>
        <v>8</v>
      </c>
      <c r="B31" s="35">
        <v>189</v>
      </c>
      <c r="C31" s="33">
        <f t="shared" si="3"/>
        <v>61.002704383282357</v>
      </c>
      <c r="D31" s="34">
        <f t="shared" si="0"/>
        <v>1.9735588606691155</v>
      </c>
      <c r="E31" s="29">
        <f t="shared" si="4"/>
        <v>8</v>
      </c>
      <c r="F31" s="35">
        <v>-110</v>
      </c>
      <c r="G31" s="34">
        <f t="shared" si="1"/>
        <v>0.98677943033455773</v>
      </c>
      <c r="I31" s="39" t="s">
        <v>26</v>
      </c>
      <c r="J31" s="38">
        <f>J30/(1+J29/100)</f>
        <v>1.9194011468053196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188</v>
      </c>
      <c r="C32" s="33">
        <f t="shared" si="3"/>
        <v>60.697261977573902</v>
      </c>
      <c r="D32" s="34">
        <f t="shared" si="0"/>
        <v>1.9636771911217696</v>
      </c>
      <c r="E32" s="29">
        <f t="shared" si="4"/>
        <v>8.5</v>
      </c>
      <c r="F32" s="35">
        <v>-100</v>
      </c>
      <c r="G32" s="34">
        <f t="shared" si="1"/>
        <v>0.98183859556088482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0" sqref="I10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13.203883495145643</v>
      </c>
      <c r="C11" s="32">
        <f>Punto1!B12</f>
        <v>30.91</v>
      </c>
      <c r="D11" s="60">
        <f>Punto1!J31</f>
        <v>2.1902630516931429</v>
      </c>
      <c r="E11" s="60">
        <f>Punto1!J32</f>
        <v>1.934794977053119</v>
      </c>
      <c r="F11" s="60">
        <f>Punto1!F11</f>
        <v>0.5</v>
      </c>
      <c r="G11" s="33">
        <f>Punto1!F12</f>
        <v>1.2917236619022507</v>
      </c>
    </row>
    <row r="12" spans="1:11">
      <c r="A12" s="32">
        <v>2</v>
      </c>
      <c r="B12" s="60">
        <f>Punto2!J29</f>
        <v>12.580201649862499</v>
      </c>
      <c r="C12" s="32">
        <f>Punto2!B12</f>
        <v>30.91</v>
      </c>
      <c r="D12" s="60">
        <f>Punto2!J30</f>
        <v>2.0479139569124318</v>
      </c>
      <c r="E12" s="60">
        <f>Punto2!J31</f>
        <v>1.8190711394190626</v>
      </c>
      <c r="F12" s="29">
        <f>Punto2!F11</f>
        <v>1</v>
      </c>
      <c r="G12" s="33">
        <f>Punto2!F12</f>
        <v>1.6178187569646645</v>
      </c>
    </row>
    <row r="13" spans="1:11">
      <c r="A13" s="32">
        <v>3</v>
      </c>
      <c r="B13" s="60">
        <f>Punto3!J29</f>
        <v>13.406723019461387</v>
      </c>
      <c r="C13" s="32">
        <f>Punto3!B11</f>
        <v>30.91</v>
      </c>
      <c r="D13" s="60">
        <f>Punto3!J30</f>
        <v>2.1767299421898745</v>
      </c>
      <c r="E13" s="60">
        <f>Punto3!J31</f>
        <v>1.9194011468053196</v>
      </c>
      <c r="F13" s="29">
        <f>Punto3!F10</f>
        <v>2</v>
      </c>
      <c r="G13" s="33">
        <f>Punto3!F11</f>
        <v>2.0427305475005362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ATAN(0.4899)*180/PI()</f>
        <v>26.10023357176334</v>
      </c>
      <c r="J16" s="62" t="s">
        <v>2</v>
      </c>
    </row>
    <row r="17" spans="1:12" ht="14.25">
      <c r="H17" s="65" t="s">
        <v>4</v>
      </c>
      <c r="I17" s="67">
        <f>I19</f>
        <v>1.0791999999999999</v>
      </c>
      <c r="J17" s="63" t="s">
        <v>9</v>
      </c>
    </row>
    <row r="19" spans="1:12">
      <c r="H19" s="9">
        <v>0</v>
      </c>
      <c r="I19" s="11">
        <v>1.0791999999999999</v>
      </c>
    </row>
    <row r="20" spans="1:12">
      <c r="H20" s="9">
        <f t="shared" ref="H20:I22" si="0">F11</f>
        <v>0.5</v>
      </c>
      <c r="I20" s="11">
        <f t="shared" si="0"/>
        <v>1.2917236619022507</v>
      </c>
    </row>
    <row r="21" spans="1:12">
      <c r="H21" s="9">
        <f t="shared" si="0"/>
        <v>1</v>
      </c>
      <c r="I21" s="11">
        <f t="shared" si="0"/>
        <v>1.6178187569646645</v>
      </c>
    </row>
    <row r="22" spans="1:12">
      <c r="H22" s="9">
        <f t="shared" si="0"/>
        <v>2</v>
      </c>
      <c r="I22" s="11">
        <f t="shared" si="0"/>
        <v>2.0427305475005362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2010-09-16T20:14:09Z</dcterms:modified>
</cp:coreProperties>
</file>